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480" windowHeight="7050"/>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G75" i="1"/>
  <c r="G72"/>
  <c r="G67"/>
  <c r="G63"/>
  <c r="G60"/>
  <c r="G55"/>
  <c r="G52"/>
  <c r="G49"/>
  <c r="G46"/>
  <c r="G41"/>
  <c r="G34"/>
  <c r="G31"/>
  <c r="G27"/>
  <c r="G24"/>
  <c r="G17"/>
  <c r="G66" l="1"/>
  <c r="G30"/>
  <c r="G16"/>
  <c r="G78" l="1"/>
  <c r="B75"/>
  <c r="B72"/>
  <c r="B67"/>
  <c r="B63"/>
  <c r="B60"/>
  <c r="B55"/>
  <c r="B52"/>
  <c r="B49"/>
  <c r="B46"/>
  <c r="B34"/>
  <c r="B31"/>
  <c r="B27"/>
  <c r="B24"/>
  <c r="B17"/>
  <c r="B66" l="1"/>
  <c r="B30"/>
  <c r="B16"/>
  <c r="H27"/>
  <c r="I26"/>
  <c r="I25"/>
  <c r="I23"/>
  <c r="I22"/>
  <c r="I21"/>
  <c r="I19"/>
  <c r="I77"/>
  <c r="I74"/>
  <c r="H72"/>
  <c r="I72" s="1"/>
  <c r="J72" s="1"/>
  <c r="I71"/>
  <c r="I70"/>
  <c r="I69"/>
  <c r="I68"/>
  <c r="I62"/>
  <c r="I61"/>
  <c r="I58"/>
  <c r="I54"/>
  <c r="I53"/>
  <c r="I51"/>
  <c r="H49"/>
  <c r="I49" s="1"/>
  <c r="J49" s="1"/>
  <c r="I48"/>
  <c r="I47"/>
  <c r="I45"/>
  <c r="I44"/>
  <c r="I43"/>
  <c r="I42"/>
  <c r="I40"/>
  <c r="I39"/>
  <c r="I38"/>
  <c r="I37"/>
  <c r="I35"/>
  <c r="I57"/>
  <c r="E77"/>
  <c r="E76"/>
  <c r="E74"/>
  <c r="E73"/>
  <c r="E71"/>
  <c r="E70"/>
  <c r="E69"/>
  <c r="E68"/>
  <c r="E65"/>
  <c r="E64"/>
  <c r="E62"/>
  <c r="E61"/>
  <c r="E59"/>
  <c r="E58"/>
  <c r="E57"/>
  <c r="E56"/>
  <c r="E54"/>
  <c r="E53"/>
  <c r="E51"/>
  <c r="E50"/>
  <c r="E48"/>
  <c r="E47"/>
  <c r="E45"/>
  <c r="E44"/>
  <c r="E43"/>
  <c r="E42"/>
  <c r="E40"/>
  <c r="E39"/>
  <c r="E38"/>
  <c r="E37"/>
  <c r="E36"/>
  <c r="E35"/>
  <c r="E33"/>
  <c r="E32"/>
  <c r="E29"/>
  <c r="E28"/>
  <c r="E26"/>
  <c r="E25"/>
  <c r="E23"/>
  <c r="E22"/>
  <c r="E21"/>
  <c r="E20"/>
  <c r="E19"/>
  <c r="I64"/>
  <c r="I27" l="1"/>
  <c r="J27" s="1"/>
  <c r="I28"/>
  <c r="H63"/>
  <c r="I63" s="1"/>
  <c r="J63" s="1"/>
  <c r="I73"/>
  <c r="H75"/>
  <c r="I75" s="1"/>
  <c r="J75" s="1"/>
  <c r="B78"/>
  <c r="G79" s="1"/>
  <c r="I50"/>
  <c r="I76"/>
  <c r="H34"/>
  <c r="I34" s="1"/>
  <c r="J34" s="1"/>
  <c r="H55"/>
  <c r="I55" s="1"/>
  <c r="J55" s="1"/>
  <c r="H67"/>
  <c r="I36"/>
  <c r="H31"/>
  <c r="I31" s="1"/>
  <c r="J31" s="1"/>
  <c r="H46"/>
  <c r="I46" s="1"/>
  <c r="J46" s="1"/>
  <c r="I56"/>
  <c r="I65"/>
  <c r="I32"/>
  <c r="H41"/>
  <c r="I41" s="1"/>
  <c r="J41" s="1"/>
  <c r="H60"/>
  <c r="I60" s="1"/>
  <c r="J60" s="1"/>
  <c r="H24"/>
  <c r="I24" s="1"/>
  <c r="H52"/>
  <c r="I52" s="1"/>
  <c r="J52" s="1"/>
  <c r="I33"/>
  <c r="I59"/>
  <c r="I20"/>
  <c r="I29"/>
  <c r="E18"/>
  <c r="I18"/>
  <c r="H17"/>
  <c r="I17" s="1"/>
  <c r="D27"/>
  <c r="E27" s="1"/>
  <c r="F27" s="1"/>
  <c r="D75"/>
  <c r="E75" s="1"/>
  <c r="C75"/>
  <c r="D72"/>
  <c r="E72" s="1"/>
  <c r="C72"/>
  <c r="D67"/>
  <c r="C67"/>
  <c r="D63"/>
  <c r="E63" s="1"/>
  <c r="F63" s="1"/>
  <c r="D60"/>
  <c r="E60" s="1"/>
  <c r="F60" s="1"/>
  <c r="C63"/>
  <c r="C60"/>
  <c r="D55"/>
  <c r="E55" s="1"/>
  <c r="F55" s="1"/>
  <c r="C55"/>
  <c r="D52"/>
  <c r="E52" s="1"/>
  <c r="F52" s="1"/>
  <c r="C52"/>
  <c r="D49"/>
  <c r="E49" s="1"/>
  <c r="F49" s="1"/>
  <c r="C49"/>
  <c r="D46"/>
  <c r="E46" s="1"/>
  <c r="F46" s="1"/>
  <c r="C46"/>
  <c r="D41"/>
  <c r="E41" s="1"/>
  <c r="F41" s="1"/>
  <c r="C41"/>
  <c r="D34"/>
  <c r="E34" s="1"/>
  <c r="F34" s="1"/>
  <c r="C34"/>
  <c r="D31"/>
  <c r="E31" s="1"/>
  <c r="F31" s="1"/>
  <c r="C31"/>
  <c r="D24"/>
  <c r="E24" s="1"/>
  <c r="F24" s="1"/>
  <c r="D17"/>
  <c r="E17" s="1"/>
  <c r="C27"/>
  <c r="C24"/>
  <c r="C17"/>
  <c r="J24" l="1"/>
  <c r="F17"/>
  <c r="J17"/>
  <c r="F72"/>
  <c r="F75"/>
  <c r="C66"/>
  <c r="H66"/>
  <c r="I66" s="1"/>
  <c r="J66" s="1"/>
  <c r="I67"/>
  <c r="J67" s="1"/>
  <c r="H30"/>
  <c r="I30" s="1"/>
  <c r="J30" s="1"/>
  <c r="D30"/>
  <c r="E30" s="1"/>
  <c r="F30" s="1"/>
  <c r="C30"/>
  <c r="D16"/>
  <c r="E16" s="1"/>
  <c r="F16" s="1"/>
  <c r="D66"/>
  <c r="E66" s="1"/>
  <c r="F66" s="1"/>
  <c r="E67"/>
  <c r="F67" s="1"/>
  <c r="H16"/>
  <c r="I16" s="1"/>
  <c r="J16" s="1"/>
  <c r="C16"/>
  <c r="J80" l="1"/>
  <c r="F80"/>
  <c r="C78"/>
  <c r="C79" s="1"/>
  <c r="D78"/>
  <c r="H78"/>
  <c r="H79" s="1"/>
  <c r="H80" s="1"/>
  <c r="D79" l="1"/>
  <c r="E79" s="1"/>
  <c r="I78"/>
  <c r="E78"/>
  <c r="D80" l="1"/>
  <c r="I79"/>
</calcChain>
</file>

<file path=xl/sharedStrings.xml><?xml version="1.0" encoding="utf-8"?>
<sst xmlns="http://schemas.openxmlformats.org/spreadsheetml/2006/main" count="171" uniqueCount="146">
  <si>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</si>
  <si>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</si>
  <si>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</si>
  <si>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</si>
  <si>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</si>
  <si>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</si>
  <si>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</si>
  <si>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</si>
  <si>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</si>
  <si>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</si>
  <si>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</si>
  <si>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</si>
  <si>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</si>
  <si>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</si>
  <si>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</si>
  <si>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</si>
  <si>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</si>
  <si>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</si>
  <si>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</si>
  <si>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</si>
  <si>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</si>
  <si>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</si>
  <si>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</si>
  <si>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</si>
  <si>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</si>
  <si>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</si>
  <si>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</si>
  <si>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</si>
  <si>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</si>
  <si>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</si>
  <si>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</si>
  <si>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</si>
  <si>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</si>
  <si>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</si>
  <si>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</si>
  <si>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</si>
  <si>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</si>
  <si>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</si>
  <si>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</si>
  <si>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</si>
  <si>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</si>
  <si>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</si>
  <si>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</si>
  <si>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</si>
  <si>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</si>
  <si>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</si>
  <si>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</si>
  <si>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</si>
  <si>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</si>
  <si>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</si>
  <si>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</si>
  <si>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</si>
  <si>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</si>
  <si>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</si>
  <si>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</si>
  <si>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</si>
  <si>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</si>
  <si>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</si>
  <si>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</si>
  <si>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</si>
  <si>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</si>
  <si>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</si>
  <si>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</si>
  <si>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</si>
  <si>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</si>
  <si>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</si>
  <si>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</si>
  <si>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</si>
  <si>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</si>
  <si>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</si>
  <si>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</si>
  <si>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</si>
  <si>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</si>
  <si>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</si>
  <si>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</si>
  <si>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</si>
  <si>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</si>
  <si>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</si>
  <si>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</si>
  <si>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</si>
  <si>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</si>
  <si>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</si>
  <si>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</si>
  <si>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</si>
  <si>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r>
      <t xml:space="preserve">       </t>
    </r>
    <r>
      <rPr>
        <b/>
        <sz val="11"/>
        <color theme="1"/>
        <rFont val="Times New Roman"/>
        <family val="1"/>
      </rPr>
      <t xml:space="preserve"> </t>
    </r>
    <r>
      <rPr>
        <b/>
        <sz val="10"/>
        <color theme="1"/>
        <rFont val="Times New Roman"/>
        <family val="1"/>
      </rPr>
      <t xml:space="preserve"> TRƯƠNG VIỆT KHÁNH TRANG</t>
    </r>
  </si>
  <si>
    <t xml:space="preserve">         Họ và tên: TRƯƠNG VIỆT KHÁNH TRANG</t>
  </si>
  <si>
    <r>
      <t xml:space="preserve">                  </t>
    </r>
    <r>
      <rPr>
        <b/>
        <sz val="12"/>
        <color theme="1"/>
        <rFont val="Calibri"/>
        <family val="2"/>
        <scheme val="minor"/>
      </rPr>
      <t xml:space="preserve">   TRƯƠNG VIỆT KHÁNH TRANG</t>
    </r>
  </si>
  <si>
    <t xml:space="preserve"> 1.1.1
- Bằng Thạc sĩ chuyên ngành Quản lý giáo dục 
1.1.2
- Có bằng Đại  học chuyên ngành kỹ thuật nữ công
1.1.3
- Chứng nhận bậc thợ 3/7
</t>
  </si>
  <si>
    <t xml:space="preserve">1.1.1
- Bằng Thạc sĩ chuyên ngành Quản lý giáo dục 
1.1.2
- Có bằng Đại  học chuyên ngành kỹ thuật nữ công
1.1.3
- Chứng nhận bậc thợ 3/7
</t>
  </si>
  <si>
    <t>Chuyển giao CN</t>
  </si>
  <si>
    <t xml:space="preserve">2
-Hướng dẫn SV thực tập TN  tại các doanh nghiệp; 
-Hướng dẫn luận văn TN, dồ án có sản phẩm
</t>
  </si>
  <si>
    <r>
      <t xml:space="preserve"> -Dự giờ:  hướng dẫn giáo viên tập sự
-.Giám khảo chấm GV dạy giỏi cấp khoa và trường;
- Kiểm tra hồ sơ và đánh giá GV của khoa, 
-Xây dựng các chương trình đào tạo cho khoa;
 -Tổ chức, lập kế hoạch  hướng dẫn SV thi giỏi nghề cấp thành phố của Sở TT-XH, Thành đoàn
</t>
    </r>
    <r>
      <rPr>
        <i/>
        <sz val="9"/>
        <color rgb="FF000000"/>
        <rFont val="Times New Roman"/>
        <family val="1"/>
        <charset val="163"/>
      </rPr>
      <t xml:space="preserve">Có 2 bài báo khoa học đăng tạp chí giáo dục và thiết bị giáo dục trong nước năm 2017
</t>
    </r>
  </si>
  <si>
    <r>
      <t xml:space="preserve"> -Dự giờ:  hướng dẫn giáo viên tập sự
-Giám khảo chấm GV dạy giỏi cấp khoa và trường;
- Kiểm tra hồ sơ và đánh giá GV của khoa, 
-Xây dựng các chương trình đào tạo cho khoa;
 -Tổ chức, lập kế hoạch  hướng dẫn SV thi giỏi nghề cấp thành phố của Sở TT-XH, Thành đoàn
</t>
    </r>
    <r>
      <rPr>
        <i/>
        <sz val="9"/>
        <color rgb="FF000000"/>
        <rFont val="Times New Roman"/>
        <family val="1"/>
        <charset val="163"/>
      </rPr>
      <t>Có 2 bài báo khoa học đăng tạp chí giáo dục và thiết bị giáo dục trong nước năm 2017</t>
    </r>
  </si>
  <si>
    <r>
      <t xml:space="preserve"> Kiểm tra và đánh giá của GV của khoa
 -Xây dựng kế hoạch, tham gia  thực hiện các chương trình đào tạo cho khoa
-Tổ chức, lập kế hoạch  hướng dẫn SV thi giỏi nghề cấp thành phố của Sở TT-XH, Thành đoàn
</t>
    </r>
    <r>
      <rPr>
        <i/>
        <sz val="9"/>
        <color rgb="FF000000"/>
        <rFont val="Times New Roman"/>
        <family val="1"/>
        <charset val="163"/>
      </rPr>
      <t>-Có 2 bài báo khoa học đăng tạp chí giáo dục và thiết bị giáo dục trong nước năm 2017</t>
    </r>
    <r>
      <rPr>
        <sz val="9"/>
        <color rgb="FF000000"/>
        <rFont val="Times New Roman"/>
        <family val="1"/>
      </rPr>
      <t xml:space="preserve">
</t>
    </r>
    <r>
      <rPr>
        <i/>
        <sz val="9"/>
        <color rgb="FF000000"/>
        <rFont val="Times New Roman"/>
        <family val="1"/>
        <charset val="163"/>
      </rPr>
      <t>-Chứng nhận bồi dưỡng giáo viên dạy nghề chuyên đề điều hành và quản lý sản xuất ngành may</t>
    </r>
    <r>
      <rPr>
        <sz val="9"/>
        <color rgb="FF000000"/>
        <rFont val="Times New Roman"/>
        <family val="1"/>
      </rPr>
      <t xml:space="preserve">
</t>
    </r>
  </si>
  <si>
    <r>
      <t>Xây dựng kế hoạch, tham gia  thực hiện các chương trình đào tạo cho khoa 
-Có quan hệ với doanh nghiệp thông qua việc đưa sinh viên đi thực tập</t>
    </r>
    <r>
      <rPr>
        <i/>
        <sz val="9"/>
        <color rgb="FF000000"/>
        <rFont val="Times New Roman"/>
        <family val="1"/>
        <charset val="163"/>
      </rPr>
      <t>;Có 2 bài báo khoa học đăng tạp chí giáo dục và thiết bị giáo dục trong nước năm 2017</t>
    </r>
    <r>
      <rPr>
        <sz val="9"/>
        <color rgb="FF000000"/>
        <rFont val="Times New Roman"/>
        <family val="1"/>
      </rPr>
      <t xml:space="preserve">
</t>
    </r>
  </si>
  <si>
    <r>
      <t xml:space="preserve">Xây dựng kế hoạch, tham gia  thực hiện các chương trình đào tạo cho khoa 
-Có quan hệ với doanh nghiệp thông qua việc đưa sinh viên đi thực tập; </t>
    </r>
    <r>
      <rPr>
        <i/>
        <sz val="9"/>
        <color rgb="FF000000"/>
        <rFont val="Times New Roman"/>
        <family val="1"/>
        <charset val="163"/>
      </rPr>
      <t>Có 2 bài báo khoa học đăng tạp chí giáo dục và thiết bị giáo dục trong nước năm 2017</t>
    </r>
  </si>
  <si>
    <t xml:space="preserve">4
Hướng dẫn dạy thực hành; 
-Tổ chức, lập kế hoạch  hướng dẫn SV thi giỏi nghề cấp thành phố của Sở TT-XH, Thành đoàn; 
-Giám khảo chấm, hướng dẫn, tư vấn GV dạy giỏi cấp khoa và trường;
</t>
  </si>
  <si>
    <t xml:space="preserve">2.1.1
-Chứng chỉ tiếng Anh cấp độ B1( khung tham chiếu Châu âu)
2.1.2
-Chứng chỉ tiếng Anh bậc 4
( tương đương cấp độ B2 khung tham chiếu Châu âu)
</t>
  </si>
  <si>
    <t xml:space="preserve">Chứng chỉ tin học ứng dụng trình độ A
</t>
  </si>
  <si>
    <t xml:space="preserve"> - Thời gian giảng dạy 21 năm
</t>
  </si>
  <si>
    <r>
      <t xml:space="preserve"> Có lịch giảng dạy theo học kỳ và năm học theo kế hoạch đào tạo
</t>
    </r>
    <r>
      <rPr>
        <i/>
        <sz val="9"/>
        <color theme="1"/>
        <rFont val="Times New Roman"/>
        <family val="1"/>
        <charset val="163"/>
      </rPr>
      <t>-Chứng nhận tập huấn kỹ năng giảng dạy theo chương trình khung mới</t>
    </r>
    <r>
      <rPr>
        <sz val="9"/>
        <color theme="1"/>
        <rFont val="Times New Roman"/>
        <family val="1"/>
      </rPr>
      <t xml:space="preserve">
Có kế hoạch giảng dạy cho từng môn học
Kế hoạch giảng dạy học kỳ và năm học
</t>
    </r>
  </si>
  <si>
    <r>
      <t xml:space="preserve"> Có lịch giảng dạy theo học kỳ và năm học theo kế hoạch đào tạo
</t>
    </r>
    <r>
      <rPr>
        <i/>
        <sz val="9"/>
        <color theme="1"/>
        <rFont val="Times New Roman"/>
        <family val="1"/>
        <charset val="163"/>
      </rPr>
      <t xml:space="preserve">-Chứng nhận tập huấn kỹ năng giảng dạy theo chương trình khung mới
</t>
    </r>
    <r>
      <rPr>
        <sz val="9"/>
        <color theme="1"/>
        <rFont val="Times New Roman"/>
        <family val="1"/>
      </rPr>
      <t xml:space="preserve">
Có kế hoạch giảng dạy cho từng môn học
Kế hoạch giảng dạy học kỳ và năm học
</t>
    </r>
  </si>
  <si>
    <t xml:space="preserve">
 -Có giáo án các học phần
 -Ghi chép sổ tay giáo viên
-Có bài giảng học phần giảng dạy
</t>
  </si>
  <si>
    <t xml:space="preserve">
-Có giáo án các học phần, dự giờ  tổ bộ môn và khoa đánh giá đạt kết quả tốt 
-Kết hợp các phương pháp dạy học 
</t>
  </si>
  <si>
    <t xml:space="preserve">
-Có biên soạn bài giảng trình chiếu
- Có hướng dẫn  may mẫu Sản phẩm giảng dạy
-Chuẩn bị đầy đủ các phương tiện,máy chiếu thiết bị nguyên, nhiên, vật liệu thực hành.
</t>
  </si>
  <si>
    <t xml:space="preserve">Có Chủ trì thiết kế, và bố trí trang sắp xếp máy may, manacanh mẫu trong xưởng 
Tham gia quản lý các Phòng thực tập của khoa
</t>
  </si>
  <si>
    <t xml:space="preserve">Tổ chức, tư vấn cho GV  dạy học phù hợp với ngành nghề đào tạo
- Có Giảng dạy hệ trung cấp
-Có Giảng dạy hệ Cao đẳng
-Dạy đúng chương trình, nội dung
-Thực hiện theo kế hoạch
</t>
  </si>
  <si>
    <t xml:space="preserve">
-Có dạy  học phần lý thuyết 
-Có dạy học phần Thực hành
-Có dạy học phần Tích hợp
</t>
  </si>
  <si>
    <r>
      <t xml:space="preserve">
-Có biên soạn bài giảng trình chiếu 
- Trình chiếu Amcap khi thao tác mẫu
-Sử dụng  các phương tiện, thiết bị dạy học để nâng cao hiệu quả giảng dạy
đảm bảo chất lượng giáo dục nghề nghiệp
</t>
    </r>
    <r>
      <rPr>
        <i/>
        <sz val="9"/>
        <color theme="1"/>
        <rFont val="Times New Roman"/>
        <family val="1"/>
        <charset val="163"/>
      </rPr>
      <t>-Chứng nhận ứng dụng công nghệ thông tin trong giảng dạy kỹ thuật</t>
    </r>
    <r>
      <rPr>
        <sz val="9"/>
        <color theme="1"/>
        <rFont val="Times New Roman"/>
        <family val="1"/>
      </rPr>
      <t xml:space="preserve">
</t>
    </r>
  </si>
  <si>
    <r>
      <t xml:space="preserve">
-Có biên soạn bài giảng trình chiếu 
- Trình chiếu Amcap khi thao tác mẫu
-Sử dụng các phương tiện, thiết bị dạy học để nâng cao hiệu quả giảng dạy
2đảm bảo chất lượng giáo dục nghề nghiệp
</t>
    </r>
    <r>
      <rPr>
        <i/>
        <sz val="9"/>
        <color theme="1"/>
        <rFont val="Times New Roman"/>
        <family val="1"/>
        <charset val="163"/>
      </rPr>
      <t xml:space="preserve">-Chứng nhận ứng dụng công nghệ thông tin trong giảng dạy kỹ thuật
</t>
    </r>
  </si>
  <si>
    <t xml:space="preserve">Ghi chép đầy đủ sổ tay giáo viên 
- Ghi chép Sổ lên lớp
-Giáo án
- Có Đề cương chi tiết
- Có Bài giảng
</t>
  </si>
  <si>
    <t xml:space="preserve">Ghi chép đầy đủ sổ tay giáo viên 
- Ghi chép Sổ lên lớp
-Giáo án
- Có Đề cương chi tiết
- Có Bài giảng
</t>
  </si>
  <si>
    <t xml:space="preserve">
Có lưu trữ
-Sổ tay giáo viên 
-Giáo án
-Bài giảng
</t>
  </si>
  <si>
    <r>
      <t xml:space="preserve">Có Chủ trì và tham gia biên soạn, chỉnh lý chương trình, cao đẳng  ngành công nghệ may
tham gia biên soạn, chỉnh lý chương trình, giáo trình, tài liệu Thiết kề trang phục 2, đào tạo trình độ cao đẳng
</t>
    </r>
    <r>
      <rPr>
        <i/>
        <sz val="9"/>
        <color rgb="FF000000"/>
        <rFont val="Times New Roman"/>
        <family val="1"/>
        <charset val="163"/>
      </rPr>
      <t>Chứng nhận kỹ năng biên soạn tài liệu giảng dạy, giáo trình, bài giảng trong bậc đào tạo cao đẳng, trung cấp chuyên nghiệp</t>
    </r>
    <r>
      <rPr>
        <sz val="9"/>
        <color rgb="FF000000"/>
        <rFont val="Times New Roman"/>
        <family val="1"/>
      </rPr>
      <t xml:space="preserve">, </t>
    </r>
    <r>
      <rPr>
        <i/>
        <sz val="9"/>
        <color rgb="FF000000"/>
        <rFont val="Times New Roman"/>
        <family val="1"/>
        <charset val="163"/>
      </rPr>
      <t xml:space="preserve">Chứng nhận tập huấn kỹ năng giảng dạy theo chương trình khung mới  
</t>
    </r>
  </si>
  <si>
    <r>
      <t xml:space="preserve">Có Chủ trì và tham gia biên soạn, chỉnh lý chương trình, cao đẳng  ngành công nghệ may
tham gia biên soạn, chỉnh lý chương trình, giáo trình, tài liệu Thiết kề trang phục 2, đào tạo trình độ cao đẳng
</t>
    </r>
    <r>
      <rPr>
        <i/>
        <sz val="9"/>
        <color theme="1"/>
        <rFont val="Times New Roman"/>
        <family val="1"/>
        <charset val="163"/>
      </rPr>
      <t xml:space="preserve">Chứng nhận kỹ năng biên soạn tài liệu giảng dạy, giáo trình, bài giảng trong bậc đào tạo cao đẳng, trung cấp chuyên nghiệp, Chứng nhận tập huấn kỹ năng giảng dạy theo chương trình khung mới </t>
    </r>
    <r>
      <rPr>
        <sz val="9"/>
        <color theme="1"/>
        <rFont val="Times New Roman"/>
        <family val="1"/>
      </rPr>
      <t xml:space="preserve">
</t>
    </r>
  </si>
  <si>
    <t xml:space="preserve">Điểm danh SV theo môn học trên lớp và nhập vào phần mềm PMT-EMS chính xác
</t>
  </si>
  <si>
    <t xml:space="preserve">2
 -Quản lý trực tiếp trên lớp, thông qua cán bộ lớp, Email, điện thoại và phần mềm PMT-EMS
</t>
  </si>
  <si>
    <t xml:space="preserve">2
 -Quản lý trực tiếp trên lớp, thông qua  cán bộ lớp, Email, điện thoại và phần mềm PMT-EMS
</t>
  </si>
  <si>
    <t xml:space="preserve"> Quản lý vệ sinh, ATLD xưởng tốt khi lên lớp</t>
  </si>
  <si>
    <t>Quản lý vệ sinh, ATLD xưởng tốt khi lên lớp</t>
  </si>
  <si>
    <t xml:space="preserve">3
-Giám sát việc học tập, rèn luyện của người học;
- Liên hệ DN để tài trợ của DN cho khoa
</t>
  </si>
  <si>
    <t xml:space="preserve">
Quan hệ với các doanh nghiệp để hỗ trợ trong đào tạo như: Thực Tập, tài trợ, GTVL
</t>
  </si>
  <si>
    <t xml:space="preserve">
Có đề tài SKKN
Có 2 bài báo khoa học đăng tạp chí giáo dục và thiết bị giáo dục trong nước năm 2017
Tự đi học  nâng cao trình độ chuyên môn, nghiệp vụ
Certificate Completed training course on middle manager năm 2017; Certificate  Completed training couse on Enhance Added value by production menthodes conversion năm 2018;</t>
  </si>
  <si>
    <t>Có đề tài SKKN
Có 2 bài báo khoa học đăng tạp chí giáo dục và thiết bị giáo dục trong nước năm 2017
Tự đi học  nâng cao trình độ chuyên môn, nghiệp vụ
Certificate Completed training course on middle manager năm 2017; Certificate  Completed training couse on Enhance Added value by production menthodes conversion năm 2018;</t>
  </si>
  <si>
    <t xml:space="preserve">2
-Ban giám khảo thi giỏi nghề cấp khoa
-Tham gia hướng dẫn SV tham gia thi giỏi nghề cấp thành, cấp khoa, cấp </t>
  </si>
  <si>
    <t xml:space="preserve">
Có chứng chỉ phương pháp NCKH;
</t>
  </si>
  <si>
    <t xml:space="preserve">
</t>
  </si>
  <si>
    <t xml:space="preserve">
</t>
  </si>
  <si>
    <t xml:space="preserve">
-Hướng dẫn SV thực tập TN  tại các doanh nghiệp; 
-Tư vấn chủ đề cho  GV  hướng dẫn SV thực hiện dồ án có sản phẩm
</t>
  </si>
  <si>
    <r>
      <t xml:space="preserve">Tự đi học  nâng cao trình độ chuyên môn, nghiệp vụ
</t>
    </r>
    <r>
      <rPr>
        <i/>
        <sz val="9"/>
        <color rgb="FF000000"/>
        <rFont val="Times New Roman"/>
        <family val="1"/>
        <charset val="163"/>
      </rPr>
      <t xml:space="preserve">Certificate Completed training course on middle manager năm 2017; Certificate  Completed training couse on Enhance Added value by production menthodes conversion năm 2018;
</t>
    </r>
  </si>
  <si>
    <r>
      <t xml:space="preserve">Tự đi học  nâng cao trình độ chuyên môn, nghiệp vụ
</t>
    </r>
    <r>
      <rPr>
        <i/>
        <sz val="9"/>
        <color rgb="FF000000"/>
        <rFont val="Times New Roman"/>
        <family val="1"/>
        <charset val="163"/>
      </rPr>
      <t>Certificate Completed training course on middle manager năm 2017; Certificate  Completed training couse on Enhance Added value by production menthodes conversion năm 2018;</t>
    </r>
    <r>
      <rPr>
        <sz val="9"/>
        <color rgb="FF000000"/>
        <rFont val="Times New Roman"/>
        <family val="1"/>
      </rPr>
      <t xml:space="preserve">
</t>
    </r>
  </si>
  <si>
    <r>
      <t xml:space="preserve">Sử dụng các phần mềm
Trong giảng dạy
3.2.1
</t>
    </r>
    <r>
      <rPr>
        <i/>
        <sz val="9"/>
        <color rgb="FF000000"/>
        <rFont val="Times New Roman"/>
        <family val="1"/>
        <charset val="163"/>
      </rPr>
      <t>-Chứng nhận ứng dụng công nghệ thông tin trong giảng dạy kỹ thuật - dự án  phát triển GV THPT và TCCN
3.2.2
-Chứng nhận thiết kế bài giảng trưc tuyến E-Leaning- Sở GD và ĐT Tp.HCM
3.2.3
- Chứng nhận Corel draw 1- Trường  ĐHSP TP.HCM
3.2.4
-Chứng nhận thiết kế web ( Dreamwerver)-Trường  ĐHSP TP.HCM
3.2.5
- Giáo trình điện tử-Trường  ĐHSP TP.HCM</t>
    </r>
    <r>
      <rPr>
        <sz val="9"/>
        <color rgb="FF000000"/>
        <rFont val="Times New Roman"/>
        <family val="1"/>
      </rPr>
      <t xml:space="preserve">
Sử dụng phần mềm Auto play
 để thiết kế bài giảng, tài liệu giảng dạy.
</t>
    </r>
  </si>
  <si>
    <r>
      <t xml:space="preserve">
'- Chưa có chứng chỉ  sư phạm dạy nghề dạy trình độ trung cấp nghề, cao đẳng nghề.
</t>
    </r>
    <r>
      <rPr>
        <i/>
        <sz val="9"/>
        <color theme="1"/>
        <rFont val="Times New Roman"/>
        <family val="1"/>
        <charset val="163"/>
      </rPr>
      <t>- Có  Chứng nhận bồi dưỡng sư phạm bậc 1
- Có  Chứng nhận bồi dưỡng sư phạm bậc 2</t>
    </r>
    <r>
      <rPr>
        <sz val="9"/>
        <color theme="1"/>
        <rFont val="Times New Roman"/>
        <family val="1"/>
      </rPr>
      <t xml:space="preserve">
</t>
    </r>
  </si>
  <si>
    <t xml:space="preserve">Có Chủ trì thiết kế, và bố trí trang sắp xếp máy may, manacanh mẫu trong xưởng 
Tham gia quản lý các Phòng thực tập của khoa
 </t>
  </si>
  <si>
    <t xml:space="preserve">Tổ chức, tư vấn cho GV  dạy học phù hợp với ngành nghề đào tạo
- Có Giảng dạy hệ trung cấp
-Có Giảng dạy hệ Cao đẳng
-Dạy đúng chương trình, nội dung
-Thực hiện theo kế hoạch, chương trình, nội dung
</t>
  </si>
  <si>
    <t xml:space="preserve">
-Có kết hợp các phương pháp dạy học để phát huy tính tích cực
 -Có hướng dẫn cho Sinh viên đọc tài liệu chuẩn bị bài ở nhà
-Có hướng dẫn cho Sinh viên tìm tòi thông tin liên  quan trên mạng
-Có hướng dẫn cho Sinh viên tìm tòi mẫu sáng tạo mới liên  quan trên mạng
</t>
  </si>
  <si>
    <t xml:space="preserve">
-Thực hiện việc kiểm tra, đánh giá toàn diện, chính xác, mang tính giáo dục và đúng quy định
-Sử dụng kết quả kiểm tra, đánh giá để điều chỉnh chương trình, hoạt động dạy và học
 Giảng dạy theo đề cương chi tiết của môn học, theo quy định của bộ môn và phòng Khảo thí và Đảm bảo chất lượng.
</t>
  </si>
  <si>
    <t xml:space="preserve">
- Giảng dạy theo đề cương chi tiết của môn học, theo quy định của bộ môn
- Theo dõi đánh giá kết quả học tập của người học 
- Đánh giá kết quả học tập của người học phù hợp với môn học
Theo đề cương chi tiết của môn học, theo quy định của bộ môn và phòng Khảo thí và Đảm bảo chất lượng.
</t>
  </si>
  <si>
    <t xml:space="preserve">
- Theo dõi đánh giá kết quả học tập của người học 
- Đánh giá kết quả học tập của người học phù hợp với môn học
Theo đề cương chi tiết của môn học, theo quy định của bộ môn và phòng Khảo thí và Đảm bảo chất lượng.
</t>
  </si>
  <si>
    <r>
      <t xml:space="preserve">
Tham gia XD chương trình, chỉnh lý chương trình, giáo trình, tài liệu đào tạo trình độ cao đẳnggiáo trình
</t>
    </r>
    <r>
      <rPr>
        <i/>
        <sz val="9"/>
        <color rgb="FF000000"/>
        <rFont val="Times New Roman"/>
        <family val="1"/>
      </rPr>
      <t>Giấy chứng nhận hoàn thành chương trình Lớp Bồi dưỡng Kỹ năng Biên soạn tài liệu giảng dạy, giáo trình, bài giảng trong đào tạo Cao đẳng, Trung cấp chuyên nghiệp</t>
    </r>
  </si>
  <si>
    <r>
      <t xml:space="preserve">Tham gia XD chương trình, chỉnh lý chương trình, 
giáo trình, tài liệu đào tạo trình độ cao đẳng
</t>
    </r>
    <r>
      <rPr>
        <i/>
        <sz val="9"/>
        <color theme="1"/>
        <rFont val="Times New Roman"/>
        <family val="1"/>
      </rPr>
      <t>Giấy chứng nhận hoàn thành chương trình Lớp Bồi dưỡng Kỹ năng Biên soạn tài liệu giảng dạy, giáo trình, bài giảng trong đào tạo Cao đẳng, Trung cấp chuyên nghiệp</t>
    </r>
  </si>
  <si>
    <t xml:space="preserve">
-Theo kế hoạch giảng dạy cho từng môn học;
 -Đưa SV đi thực tập tại các doanh nghiệp
'- Tham gia tư vấn tuyển sinh
</t>
  </si>
  <si>
    <t xml:space="preserve">
-Theo kế hoạch giảng dạy cho từng môn học; 
--Lập kế hoạch cho GV hướng dẫn đồ án,.
'- Tham gia tư vấn tuyển sinh
</t>
  </si>
  <si>
    <t xml:space="preserve">
--Lập kế hoạch cho GV hướng dẫn đồ án,.
-Hướng dẫn SV  thực tập tại các doanh nghiệp.
'- Tham gia hướng dẫn sv biểu diễn thới trang
</t>
  </si>
  <si>
    <t xml:space="preserve">
'- Tham gia dự giờ 
-Họp chuyên môn của tổ và khoa; 
-Tham gia học nâng cao chuyên môn do khoa và trường tổ chức
- Tham gia bồi dưỡng đồng nghiệp theo phòng yêu cầu phát triển của, khoa, tổ bộ môn
</t>
  </si>
  <si>
    <t xml:space="preserve">
'- Tham gia hội giảng cấp khoa cấp trường
-Giám khảo hội giảng cấp khoa, cấp trường
</t>
  </si>
</sst>
</file>

<file path=xl/styles.xml><?xml version="1.0" encoding="utf-8"?>
<styleSheet xmlns="http://schemas.openxmlformats.org/spreadsheetml/2006/main">
  <numFmts count="1">
    <numFmt numFmtId="164" formatCode="0.0%"/>
  </numFmts>
  <fonts count="30">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0"/>
      <color theme="1"/>
      <name val="Calibri"/>
      <family val="2"/>
      <scheme val="minor"/>
    </font>
    <font>
      <b/>
      <sz val="10"/>
      <color theme="1"/>
      <name val="Times New Roman"/>
      <family val="1"/>
    </font>
    <font>
      <b/>
      <sz val="12"/>
      <color theme="1"/>
      <name val="Calibri"/>
      <family val="2"/>
      <scheme val="minor"/>
    </font>
    <font>
      <b/>
      <sz val="11"/>
      <color theme="1"/>
      <name val="Times New Roman"/>
      <family val="1"/>
    </font>
    <font>
      <i/>
      <sz val="9"/>
      <color rgb="FF000000"/>
      <name val="Times New Roman"/>
      <family val="1"/>
      <charset val="163"/>
    </font>
    <font>
      <i/>
      <sz val="9"/>
      <color theme="1"/>
      <name val="Times New Roman"/>
      <family val="1"/>
      <charset val="163"/>
    </font>
    <font>
      <i/>
      <sz val="9"/>
      <color rgb="FF000000"/>
      <name val="Times New Roman"/>
      <family val="1"/>
    </font>
    <font>
      <i/>
      <sz val="9"/>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wrapText="1"/>
    </xf>
    <xf numFmtId="0" fontId="5" fillId="2" borderId="1" xfId="0" applyFont="1" applyFill="1" applyBorder="1" applyAlignment="1">
      <alignment horizontal="left" vertical="center" wrapText="1"/>
    </xf>
    <xf numFmtId="0" fontId="19" fillId="0" borderId="0" xfId="0" applyFont="1" applyAlignment="1">
      <alignment horizontal="left" vertical="center"/>
    </xf>
    <xf numFmtId="0" fontId="24"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20" fillId="0" borderId="1" xfId="0" applyFont="1" applyBorder="1" applyAlignment="1">
      <alignment vertical="center" wrapText="1"/>
    </xf>
    <xf numFmtId="0" fontId="20" fillId="0" borderId="1" xfId="0" applyFont="1" applyBorder="1" applyAlignment="1">
      <alignment vertical="top" wrapText="1"/>
    </xf>
    <xf numFmtId="0" fontId="5" fillId="2" borderId="1" xfId="0" applyFont="1" applyFill="1" applyBorder="1" applyAlignment="1">
      <alignment horizontal="center" vertical="top" wrapText="1"/>
    </xf>
    <xf numFmtId="0" fontId="5" fillId="2"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1267" y="277283"/>
          <a:ext cx="4687358" cy="66992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3772958" cy="785918"/>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6:M89"/>
  <sheetViews>
    <sheetView tabSelected="1" topLeftCell="A73" zoomScale="90" zoomScaleNormal="90" workbookViewId="0">
      <selection activeCell="A73" sqref="A73"/>
    </sheetView>
  </sheetViews>
  <sheetFormatPr defaultRowHeight="15.7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5.42578125" style="50" customWidth="1"/>
  </cols>
  <sheetData>
    <row r="6" spans="1:13" ht="18.75">
      <c r="A6" s="75" t="s">
        <v>60</v>
      </c>
      <c r="B6" s="75"/>
      <c r="C6" s="75"/>
      <c r="D6" s="75"/>
      <c r="E6" s="75"/>
      <c r="F6" s="75"/>
      <c r="G6" s="75"/>
      <c r="H6" s="75"/>
      <c r="I6" s="75"/>
      <c r="J6" s="75"/>
    </row>
    <row r="7" spans="1:13" ht="18.75">
      <c r="A7" s="75" t="s">
        <v>61</v>
      </c>
      <c r="B7" s="75"/>
      <c r="C7" s="75"/>
      <c r="D7" s="75"/>
      <c r="E7" s="75"/>
      <c r="F7" s="75"/>
      <c r="G7" s="75"/>
      <c r="H7" s="75"/>
      <c r="I7" s="75"/>
      <c r="J7" s="75"/>
    </row>
    <row r="8" spans="1:13" ht="16.5">
      <c r="A8" s="76" t="s">
        <v>85</v>
      </c>
      <c r="B8" s="76"/>
      <c r="C8" s="76"/>
      <c r="D8" s="76"/>
      <c r="E8" s="76"/>
      <c r="F8" s="76"/>
      <c r="G8" s="76"/>
      <c r="H8" s="76"/>
      <c r="I8" s="76"/>
      <c r="J8" s="76"/>
    </row>
    <row r="9" spans="1:13" ht="16.5">
      <c r="A9" s="76" t="s">
        <v>81</v>
      </c>
      <c r="B9" s="76"/>
      <c r="C9" s="76"/>
      <c r="D9" s="76"/>
      <c r="E9" s="76"/>
      <c r="F9" s="76"/>
      <c r="G9" s="76"/>
      <c r="H9" s="76"/>
      <c r="I9" s="76"/>
      <c r="J9" s="76"/>
    </row>
    <row r="10" spans="1:13" ht="16.5">
      <c r="A10" s="76" t="s">
        <v>82</v>
      </c>
      <c r="B10" s="76"/>
      <c r="C10" s="76"/>
      <c r="D10" s="76"/>
      <c r="E10" s="76"/>
      <c r="F10" s="76"/>
      <c r="G10" s="76"/>
      <c r="H10" s="76"/>
      <c r="I10" s="76"/>
      <c r="J10" s="76"/>
    </row>
    <row r="11" spans="1:13" ht="20.45" customHeight="1">
      <c r="A11" s="33" t="s">
        <v>83</v>
      </c>
      <c r="B11" s="33"/>
      <c r="C11" s="33"/>
      <c r="D11" s="33"/>
      <c r="E11" s="33"/>
      <c r="F11" s="33"/>
      <c r="G11" s="33"/>
      <c r="H11" s="33"/>
      <c r="I11" s="33"/>
      <c r="J11" s="33"/>
    </row>
    <row r="12" spans="1:13" ht="79.5" customHeight="1">
      <c r="A12" s="74" t="s">
        <v>80</v>
      </c>
      <c r="B12" s="74"/>
      <c r="C12" s="74"/>
      <c r="D12" s="74"/>
      <c r="E12" s="74"/>
      <c r="F12" s="74"/>
      <c r="G12" s="74"/>
      <c r="H12" s="74"/>
      <c r="I12" s="74"/>
      <c r="J12" s="74"/>
    </row>
    <row r="13" spans="1:13" ht="9.6" customHeight="1" thickBot="1">
      <c r="B13" s="18"/>
      <c r="C13" s="18"/>
      <c r="D13" s="34"/>
      <c r="E13" s="34"/>
      <c r="F13" s="18"/>
      <c r="G13" s="18"/>
      <c r="H13" s="18"/>
      <c r="I13" s="18"/>
      <c r="J13" s="49"/>
    </row>
    <row r="14" spans="1:13" ht="17.45" customHeight="1" thickBot="1">
      <c r="A14" s="67" t="s">
        <v>0</v>
      </c>
      <c r="B14" s="67" t="s">
        <v>1</v>
      </c>
      <c r="C14" s="67" t="s">
        <v>1</v>
      </c>
      <c r="D14" s="69" t="s">
        <v>2</v>
      </c>
      <c r="E14" s="70"/>
      <c r="F14" s="71"/>
      <c r="G14" s="69" t="s">
        <v>3</v>
      </c>
      <c r="H14" s="70"/>
      <c r="I14" s="70"/>
      <c r="J14" s="71"/>
      <c r="M14" s="19"/>
    </row>
    <row r="15" spans="1:13" ht="142.5" thickBot="1">
      <c r="A15" s="68"/>
      <c r="B15" s="68"/>
      <c r="C15" s="68"/>
      <c r="D15" s="35" t="s">
        <v>71</v>
      </c>
      <c r="E15" s="35" t="s">
        <v>76</v>
      </c>
      <c r="F15" s="1" t="s">
        <v>78</v>
      </c>
      <c r="G15" s="1" t="s">
        <v>72</v>
      </c>
      <c r="H15" s="1" t="s">
        <v>73</v>
      </c>
      <c r="I15" s="2" t="s">
        <v>77</v>
      </c>
      <c r="J15" s="1" t="s">
        <v>79</v>
      </c>
      <c r="M15" s="19"/>
    </row>
    <row r="16" spans="1:13" s="17" customFormat="1" ht="32.25" thickBot="1">
      <c r="A16" s="20" t="s">
        <v>4</v>
      </c>
      <c r="B16" s="21">
        <f>SUM(B17,B24,B27)</f>
        <v>20</v>
      </c>
      <c r="C16" s="21">
        <f>SUM(C17,C24,C27)</f>
        <v>20</v>
      </c>
      <c r="D16" s="21">
        <f>SUM(D17,D24,D27)</f>
        <v>16</v>
      </c>
      <c r="E16" s="22">
        <f>(D16/B16)</f>
        <v>0.8</v>
      </c>
      <c r="F16" s="40" t="str">
        <f>IF(E16&gt;=0.5,"Đạt","Không đạt")</f>
        <v>Đạt</v>
      </c>
      <c r="G16" s="21">
        <f>SUM(G17,G24,G27)</f>
        <v>16</v>
      </c>
      <c r="H16" s="21">
        <f>SUM(H17,H24,H27)</f>
        <v>16</v>
      </c>
      <c r="I16" s="22">
        <f t="shared" ref="I16:I47" si="0">(H16/B16)</f>
        <v>0.8</v>
      </c>
      <c r="J16" s="40" t="str">
        <f>IF(I16&gt;=0.5,"Đạt","Không đạt")</f>
        <v>Đạt</v>
      </c>
    </row>
    <row r="17" spans="1:10" s="17" customFormat="1" ht="32.25" thickBot="1">
      <c r="A17" s="23" t="s">
        <v>5</v>
      </c>
      <c r="B17" s="24">
        <f>SUM(B18:B23)</f>
        <v>12</v>
      </c>
      <c r="C17" s="24">
        <f>SUM(C18:C23)</f>
        <v>12</v>
      </c>
      <c r="D17" s="24">
        <f>SUM(D18:D23)</f>
        <v>10</v>
      </c>
      <c r="E17" s="25">
        <f>(D17/B17)</f>
        <v>0.83333333333333337</v>
      </c>
      <c r="F17" s="24" t="str">
        <f>IF(E17&gt;=0.5,"Đạt"," Không đạt")</f>
        <v>Đạt</v>
      </c>
      <c r="G17" s="24">
        <f>SUM(G18:G23)</f>
        <v>10</v>
      </c>
      <c r="H17" s="24">
        <f>SUM(H18:H23)</f>
        <v>10</v>
      </c>
      <c r="I17" s="26">
        <f t="shared" si="0"/>
        <v>0.83333333333333337</v>
      </c>
      <c r="J17" s="24" t="str">
        <f>IF(I17&gt;=0.5,"Đạt","Không đạt")</f>
        <v>Đạt</v>
      </c>
    </row>
    <row r="18" spans="1:10" ht="172.5" thickBot="1">
      <c r="A18" s="4" t="s">
        <v>6</v>
      </c>
      <c r="B18" s="42">
        <v>2</v>
      </c>
      <c r="C18" s="3">
        <v>2</v>
      </c>
      <c r="D18" s="36">
        <v>2</v>
      </c>
      <c r="E18" s="44">
        <f>(D18/B18)</f>
        <v>1</v>
      </c>
      <c r="F18" s="51" t="s">
        <v>88</v>
      </c>
      <c r="G18" s="56">
        <v>2</v>
      </c>
      <c r="H18" s="15">
        <v>2</v>
      </c>
      <c r="I18" s="16">
        <f t="shared" si="0"/>
        <v>1</v>
      </c>
      <c r="J18" s="52" t="s">
        <v>87</v>
      </c>
    </row>
    <row r="19" spans="1:10" ht="198" customHeight="1" thickBot="1">
      <c r="A19" s="6" t="s">
        <v>7</v>
      </c>
      <c r="B19" s="42">
        <v>2</v>
      </c>
      <c r="C19" s="3">
        <v>2</v>
      </c>
      <c r="D19" s="36">
        <v>2</v>
      </c>
      <c r="E19" s="44">
        <f t="shared" ref="E19:E23" si="1">(D19/B19)</f>
        <v>1</v>
      </c>
      <c r="F19" s="51" t="s">
        <v>92</v>
      </c>
      <c r="G19" s="56">
        <v>2</v>
      </c>
      <c r="H19" s="15">
        <v>2</v>
      </c>
      <c r="I19" s="16">
        <f t="shared" si="0"/>
        <v>1</v>
      </c>
      <c r="J19" s="52" t="s">
        <v>91</v>
      </c>
    </row>
    <row r="20" spans="1:10" ht="216.75" thickBot="1">
      <c r="A20" s="6" t="s">
        <v>8</v>
      </c>
      <c r="B20" s="42">
        <v>2</v>
      </c>
      <c r="C20" s="3">
        <v>2</v>
      </c>
      <c r="D20" s="36">
        <v>2</v>
      </c>
      <c r="E20" s="44">
        <f t="shared" si="1"/>
        <v>1</v>
      </c>
      <c r="F20" s="52" t="s">
        <v>93</v>
      </c>
      <c r="G20" s="56">
        <v>2</v>
      </c>
      <c r="H20" s="15">
        <v>2</v>
      </c>
      <c r="I20" s="16">
        <f t="shared" si="0"/>
        <v>1</v>
      </c>
      <c r="J20" s="52" t="s">
        <v>93</v>
      </c>
    </row>
    <row r="21" spans="1:10" ht="108.75" thickBot="1">
      <c r="A21" s="6" t="s">
        <v>9</v>
      </c>
      <c r="B21" s="42">
        <v>2</v>
      </c>
      <c r="C21" s="3">
        <v>2</v>
      </c>
      <c r="D21" s="36">
        <v>2</v>
      </c>
      <c r="E21" s="44">
        <f t="shared" si="1"/>
        <v>1</v>
      </c>
      <c r="F21" s="52" t="s">
        <v>95</v>
      </c>
      <c r="G21" s="56">
        <v>2</v>
      </c>
      <c r="H21" s="15">
        <v>2</v>
      </c>
      <c r="I21" s="16">
        <f t="shared" si="0"/>
        <v>1</v>
      </c>
      <c r="J21" s="52" t="s">
        <v>94</v>
      </c>
    </row>
    <row r="22" spans="1:10" ht="120.75" thickBot="1">
      <c r="A22" s="6" t="s">
        <v>10</v>
      </c>
      <c r="B22" s="42">
        <v>2</v>
      </c>
      <c r="C22" s="3">
        <v>2</v>
      </c>
      <c r="D22" s="36">
        <v>2</v>
      </c>
      <c r="E22" s="44">
        <f t="shared" si="1"/>
        <v>1</v>
      </c>
      <c r="F22" s="52" t="s">
        <v>96</v>
      </c>
      <c r="G22" s="56">
        <v>2</v>
      </c>
      <c r="H22" s="15">
        <v>2</v>
      </c>
      <c r="I22" s="16">
        <f t="shared" si="0"/>
        <v>1</v>
      </c>
      <c r="J22" s="52" t="s">
        <v>96</v>
      </c>
    </row>
    <row r="23" spans="1:10" ht="56.25" customHeight="1" thickBot="1">
      <c r="A23" s="6" t="s">
        <v>11</v>
      </c>
      <c r="B23" s="42">
        <v>2</v>
      </c>
      <c r="C23" s="3">
        <v>2</v>
      </c>
      <c r="D23" s="36">
        <v>0</v>
      </c>
      <c r="E23" s="44">
        <f t="shared" si="1"/>
        <v>0</v>
      </c>
      <c r="F23" s="52" t="s">
        <v>89</v>
      </c>
      <c r="G23" s="56">
        <v>0</v>
      </c>
      <c r="H23" s="15">
        <v>0</v>
      </c>
      <c r="I23" s="16">
        <f t="shared" si="0"/>
        <v>0</v>
      </c>
      <c r="J23" s="52"/>
    </row>
    <row r="24" spans="1:10" s="17" customFormat="1" ht="32.25" thickBot="1">
      <c r="A24" s="23" t="s">
        <v>12</v>
      </c>
      <c r="B24" s="24">
        <f>SUM(B25:B26)</f>
        <v>4</v>
      </c>
      <c r="C24" s="24">
        <f>SUM(C25:C26)</f>
        <v>4</v>
      </c>
      <c r="D24" s="24">
        <f>SUM(D25:D26)</f>
        <v>2</v>
      </c>
      <c r="E24" s="25">
        <f>(D24/B24)</f>
        <v>0.5</v>
      </c>
      <c r="F24" s="24" t="str">
        <f>IF(E24&gt;=0.5,"Đạt","Không đạt")</f>
        <v>Đạt</v>
      </c>
      <c r="G24" s="24">
        <f>SUM(G25:G26)</f>
        <v>2</v>
      </c>
      <c r="H24" s="24">
        <f>SUM(H25:H26)</f>
        <v>2</v>
      </c>
      <c r="I24" s="26">
        <f>(H24/B24)</f>
        <v>0.5</v>
      </c>
      <c r="J24" s="45" t="str">
        <f>IF(I24&gt;=0.5,"Đạt","Không đạt")</f>
        <v>Đạt</v>
      </c>
    </row>
    <row r="25" spans="1:10" ht="264.75" thickBot="1">
      <c r="A25" s="6" t="s">
        <v>70</v>
      </c>
      <c r="B25" s="43">
        <v>2</v>
      </c>
      <c r="C25" s="7">
        <v>2</v>
      </c>
      <c r="D25" s="36">
        <v>2</v>
      </c>
      <c r="E25" s="44">
        <f t="shared" ref="E25:E26" si="2">(D25/B25)</f>
        <v>1</v>
      </c>
      <c r="F25" s="53" t="s">
        <v>97</v>
      </c>
      <c r="G25" s="56">
        <v>2</v>
      </c>
      <c r="H25" s="15">
        <v>2</v>
      </c>
      <c r="I25" s="16">
        <f t="shared" si="0"/>
        <v>1</v>
      </c>
      <c r="J25" s="53" t="s">
        <v>97</v>
      </c>
    </row>
    <row r="26" spans="1:10" ht="64.5" thickBot="1">
      <c r="A26" s="4" t="s">
        <v>13</v>
      </c>
      <c r="B26" s="42">
        <v>2</v>
      </c>
      <c r="C26" s="3">
        <v>2</v>
      </c>
      <c r="D26" s="36">
        <v>0</v>
      </c>
      <c r="E26" s="44">
        <f t="shared" si="2"/>
        <v>0</v>
      </c>
      <c r="F26" s="52"/>
      <c r="G26" s="56">
        <v>0</v>
      </c>
      <c r="H26" s="15">
        <v>0</v>
      </c>
      <c r="I26" s="16">
        <f t="shared" si="0"/>
        <v>0</v>
      </c>
      <c r="J26" s="52"/>
    </row>
    <row r="27" spans="1:10" s="17" customFormat="1" ht="32.25" thickBot="1">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c r="A28" s="6" t="s">
        <v>15</v>
      </c>
      <c r="B28" s="42">
        <v>2</v>
      </c>
      <c r="C28" s="3">
        <v>2</v>
      </c>
      <c r="D28" s="36">
        <v>2</v>
      </c>
      <c r="E28" s="44">
        <f t="shared" ref="E28:E29" si="3">(D28/B28)</f>
        <v>1</v>
      </c>
      <c r="F28" s="52" t="s">
        <v>98</v>
      </c>
      <c r="G28" s="56">
        <v>2</v>
      </c>
      <c r="H28" s="15">
        <v>2</v>
      </c>
      <c r="I28" s="16">
        <f t="shared" si="0"/>
        <v>1</v>
      </c>
      <c r="J28" s="52" t="s">
        <v>98</v>
      </c>
    </row>
    <row r="29" spans="1:10" ht="336.75" thickBot="1">
      <c r="A29" s="4" t="s">
        <v>16</v>
      </c>
      <c r="B29" s="42">
        <v>2</v>
      </c>
      <c r="C29" s="3">
        <v>2</v>
      </c>
      <c r="D29" s="36">
        <v>2</v>
      </c>
      <c r="E29" s="44">
        <f t="shared" si="3"/>
        <v>1</v>
      </c>
      <c r="F29" s="52" t="s">
        <v>131</v>
      </c>
      <c r="G29" s="56">
        <v>2</v>
      </c>
      <c r="H29" s="15">
        <v>2</v>
      </c>
      <c r="I29" s="16">
        <f t="shared" si="0"/>
        <v>1</v>
      </c>
      <c r="J29" s="52" t="s">
        <v>131</v>
      </c>
    </row>
    <row r="30" spans="1:10" s="17" customFormat="1" ht="32.25" thickBot="1">
      <c r="A30" s="20" t="s">
        <v>17</v>
      </c>
      <c r="B30" s="21">
        <f>SUM(B31,B34,B41,B46,B49,B52,B55,B60,B63)</f>
        <v>51</v>
      </c>
      <c r="C30" s="21">
        <f>SUM(C31,C34,C41,C46,C49,C52,C55,C60,C63)</f>
        <v>52</v>
      </c>
      <c r="D30" s="21">
        <f>SUM(D31,D34,D41,D46,D49,D52,D55,D60,D63)</f>
        <v>48</v>
      </c>
      <c r="E30" s="22">
        <f>(D30/B30)</f>
        <v>0.94117647058823528</v>
      </c>
      <c r="F30" s="40" t="str">
        <f>IF(E30&gt;=0.5,"Đạt","Không đạt")</f>
        <v>Đạt</v>
      </c>
      <c r="G30" s="21">
        <f>SUM(G31,G34,G41,G46,G49,G52,G55,G60,G63)</f>
        <v>48</v>
      </c>
      <c r="H30" s="21">
        <f>SUM(H31,H34,H41,H46,H49,H52,H55,H60,H63)</f>
        <v>48</v>
      </c>
      <c r="I30" s="22">
        <f t="shared" si="0"/>
        <v>0.94117647058823528</v>
      </c>
      <c r="J30" s="47" t="str">
        <f>IF(I30&gt;=0.5,"Đạt","Không đạt")</f>
        <v>Đạt</v>
      </c>
    </row>
    <row r="31" spans="1:10" s="17" customFormat="1" ht="48" thickBot="1">
      <c r="A31" s="23" t="s">
        <v>18</v>
      </c>
      <c r="B31" s="24">
        <f>SUM(B32:B33)</f>
        <v>3</v>
      </c>
      <c r="C31" s="24">
        <f>SUM(C32:C33)</f>
        <v>4</v>
      </c>
      <c r="D31" s="24">
        <f>SUM(D32:D33)</f>
        <v>3</v>
      </c>
      <c r="E31" s="25">
        <f>(D31/B31)</f>
        <v>1</v>
      </c>
      <c r="F31" s="24" t="str">
        <f>IF(E31&gt;=0.5,"Đạt","Không đạt")</f>
        <v>Đạt</v>
      </c>
      <c r="G31" s="24">
        <f>SUM(G32:G33)</f>
        <v>3</v>
      </c>
      <c r="H31" s="24">
        <f>SUM(H32:H33)</f>
        <v>3</v>
      </c>
      <c r="I31" s="26">
        <f t="shared" si="0"/>
        <v>1</v>
      </c>
      <c r="J31" s="48" t="str">
        <f>IF(I31&gt;=0.5,"Đạt","Không đạt")</f>
        <v>Đạt</v>
      </c>
    </row>
    <row r="32" spans="1:10" ht="181.5" thickBot="1">
      <c r="A32" s="6" t="s">
        <v>19</v>
      </c>
      <c r="B32" s="42">
        <v>1</v>
      </c>
      <c r="C32" s="3">
        <v>2</v>
      </c>
      <c r="D32" s="36">
        <v>1</v>
      </c>
      <c r="E32" s="44">
        <f t="shared" ref="E32:E33" si="4">(D32/B32)</f>
        <v>1</v>
      </c>
      <c r="F32" s="58" t="s">
        <v>132</v>
      </c>
      <c r="G32" s="56">
        <v>1</v>
      </c>
      <c r="H32" s="15">
        <v>1</v>
      </c>
      <c r="I32" s="16">
        <f t="shared" si="0"/>
        <v>1</v>
      </c>
      <c r="J32" s="58" t="s">
        <v>132</v>
      </c>
    </row>
    <row r="33" spans="1:10" ht="37.5" thickBot="1">
      <c r="A33" s="6" t="s">
        <v>20</v>
      </c>
      <c r="B33" s="42">
        <v>2</v>
      </c>
      <c r="C33" s="3">
        <v>2</v>
      </c>
      <c r="D33" s="36">
        <v>2</v>
      </c>
      <c r="E33" s="44">
        <f t="shared" si="4"/>
        <v>1</v>
      </c>
      <c r="F33" s="58" t="s">
        <v>99</v>
      </c>
      <c r="G33" s="56">
        <v>2</v>
      </c>
      <c r="H33" s="15">
        <v>2</v>
      </c>
      <c r="I33" s="16">
        <f t="shared" si="0"/>
        <v>1</v>
      </c>
      <c r="J33" s="58" t="s">
        <v>99</v>
      </c>
    </row>
    <row r="34" spans="1:10" s="17" customFormat="1" ht="32.25" thickBot="1">
      <c r="A34" s="23" t="s">
        <v>21</v>
      </c>
      <c r="B34" s="24">
        <f>SUM(B35:B40)</f>
        <v>12</v>
      </c>
      <c r="C34" s="24">
        <f>SUM(C35:C40)</f>
        <v>12</v>
      </c>
      <c r="D34" s="24">
        <f>SUM(D35:D40)</f>
        <v>10</v>
      </c>
      <c r="E34" s="25">
        <f>(D34/B34)</f>
        <v>0.83333333333333337</v>
      </c>
      <c r="F34" s="24" t="str">
        <f>IF(E34&gt;=0.5,"Đạt","Không đạt")</f>
        <v>Đạt</v>
      </c>
      <c r="G34" s="24">
        <f>SUM(G35:G40)</f>
        <v>10</v>
      </c>
      <c r="H34" s="24">
        <f>SUM(H35:H40)</f>
        <v>10</v>
      </c>
      <c r="I34" s="26">
        <f t="shared" si="0"/>
        <v>0.83333333333333337</v>
      </c>
      <c r="J34" s="48" t="str">
        <f>IF(I34&gt;=0.5,"Đạt","Không đạt")</f>
        <v>Đạt</v>
      </c>
    </row>
    <row r="35" spans="1:10" ht="146.25" customHeight="1" thickBot="1">
      <c r="A35" s="8" t="s">
        <v>22</v>
      </c>
      <c r="B35" s="42">
        <v>2</v>
      </c>
      <c r="C35" s="3">
        <v>2</v>
      </c>
      <c r="D35" s="36">
        <v>2</v>
      </c>
      <c r="E35" s="44">
        <f t="shared" ref="E35:E40" si="5">(D35/B35)</f>
        <v>1</v>
      </c>
      <c r="F35" s="58" t="s">
        <v>101</v>
      </c>
      <c r="G35" s="56">
        <v>2</v>
      </c>
      <c r="H35" s="15">
        <v>2</v>
      </c>
      <c r="I35" s="16">
        <f t="shared" si="0"/>
        <v>1</v>
      </c>
      <c r="J35" s="58" t="s">
        <v>100</v>
      </c>
    </row>
    <row r="36" spans="1:10" ht="73.5" thickBot="1">
      <c r="A36" s="6" t="s">
        <v>23</v>
      </c>
      <c r="B36" s="42">
        <v>2</v>
      </c>
      <c r="C36" s="3">
        <v>2</v>
      </c>
      <c r="D36" s="36">
        <v>2</v>
      </c>
      <c r="E36" s="44">
        <f t="shared" si="5"/>
        <v>1</v>
      </c>
      <c r="F36" s="58" t="s">
        <v>102</v>
      </c>
      <c r="G36" s="56">
        <v>2</v>
      </c>
      <c r="H36" s="15">
        <v>2</v>
      </c>
      <c r="I36" s="16">
        <f t="shared" si="0"/>
        <v>1</v>
      </c>
      <c r="J36" s="58" t="s">
        <v>102</v>
      </c>
    </row>
    <row r="37" spans="1:10" ht="97.5" thickBot="1">
      <c r="A37" s="6" t="s">
        <v>24</v>
      </c>
      <c r="B37" s="42">
        <v>2</v>
      </c>
      <c r="C37" s="3">
        <v>2</v>
      </c>
      <c r="D37" s="36">
        <v>2</v>
      </c>
      <c r="E37" s="44">
        <f t="shared" si="5"/>
        <v>1</v>
      </c>
      <c r="F37" s="58" t="s">
        <v>103</v>
      </c>
      <c r="G37" s="56">
        <v>2</v>
      </c>
      <c r="H37" s="15">
        <v>2</v>
      </c>
      <c r="I37" s="16">
        <f t="shared" si="0"/>
        <v>1</v>
      </c>
      <c r="J37" s="58" t="s">
        <v>103</v>
      </c>
    </row>
    <row r="38" spans="1:10" ht="109.5" thickBot="1">
      <c r="A38" s="6" t="s">
        <v>25</v>
      </c>
      <c r="B38" s="42">
        <v>2</v>
      </c>
      <c r="C38" s="3">
        <v>2</v>
      </c>
      <c r="D38" s="36">
        <v>2</v>
      </c>
      <c r="E38" s="44">
        <f t="shared" si="5"/>
        <v>1</v>
      </c>
      <c r="F38" s="58" t="s">
        <v>104</v>
      </c>
      <c r="G38" s="56">
        <v>2</v>
      </c>
      <c r="H38" s="15">
        <v>2</v>
      </c>
      <c r="I38" s="16">
        <f t="shared" si="0"/>
        <v>1</v>
      </c>
      <c r="J38" s="58" t="s">
        <v>104</v>
      </c>
    </row>
    <row r="39" spans="1:10" ht="24.75" thickBot="1">
      <c r="A39" s="6" t="s">
        <v>26</v>
      </c>
      <c r="B39" s="42">
        <v>2</v>
      </c>
      <c r="C39" s="3">
        <v>2</v>
      </c>
      <c r="D39" s="36">
        <v>0</v>
      </c>
      <c r="E39" s="44">
        <f t="shared" si="5"/>
        <v>0</v>
      </c>
      <c r="F39" s="58"/>
      <c r="G39" s="56">
        <v>0</v>
      </c>
      <c r="H39" s="15">
        <v>0</v>
      </c>
      <c r="I39" s="16">
        <f t="shared" si="0"/>
        <v>0</v>
      </c>
      <c r="J39" s="58"/>
    </row>
    <row r="40" spans="1:10" ht="85.5" thickBot="1">
      <c r="A40" s="6" t="s">
        <v>27</v>
      </c>
      <c r="B40" s="42">
        <v>2</v>
      </c>
      <c r="C40" s="3">
        <v>2</v>
      </c>
      <c r="D40" s="36">
        <v>2</v>
      </c>
      <c r="E40" s="44">
        <f t="shared" si="5"/>
        <v>1</v>
      </c>
      <c r="F40" s="58" t="s">
        <v>105</v>
      </c>
      <c r="G40" s="56">
        <v>2</v>
      </c>
      <c r="H40" s="15">
        <v>2</v>
      </c>
      <c r="I40" s="16">
        <f t="shared" si="0"/>
        <v>1</v>
      </c>
      <c r="J40" s="58" t="s">
        <v>133</v>
      </c>
    </row>
    <row r="41" spans="1:10" s="17" customFormat="1" ht="32.25" thickBot="1">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136.5" customHeight="1" thickBot="1">
      <c r="A42" s="6" t="s">
        <v>29</v>
      </c>
      <c r="B42" s="42">
        <v>2</v>
      </c>
      <c r="C42" s="3">
        <v>2</v>
      </c>
      <c r="D42" s="36">
        <v>2</v>
      </c>
      <c r="E42" s="44">
        <f t="shared" ref="E42:E45" si="6">(D42/B42)</f>
        <v>1</v>
      </c>
      <c r="F42" s="58" t="s">
        <v>106</v>
      </c>
      <c r="G42" s="56">
        <v>2</v>
      </c>
      <c r="H42" s="15">
        <v>2</v>
      </c>
      <c r="I42" s="16">
        <f t="shared" si="0"/>
        <v>1</v>
      </c>
      <c r="J42" s="58" t="s">
        <v>134</v>
      </c>
    </row>
    <row r="43" spans="1:10" ht="85.5" thickBot="1">
      <c r="A43" s="6" t="s">
        <v>30</v>
      </c>
      <c r="B43" s="42">
        <v>2</v>
      </c>
      <c r="C43" s="3">
        <v>2</v>
      </c>
      <c r="D43" s="36">
        <v>2</v>
      </c>
      <c r="E43" s="44">
        <f t="shared" si="6"/>
        <v>1</v>
      </c>
      <c r="F43" s="58" t="s">
        <v>107</v>
      </c>
      <c r="G43" s="56">
        <v>2</v>
      </c>
      <c r="H43" s="15">
        <v>2</v>
      </c>
      <c r="I43" s="16">
        <f t="shared" si="0"/>
        <v>1</v>
      </c>
      <c r="J43" s="58" t="s">
        <v>107</v>
      </c>
    </row>
    <row r="44" spans="1:10" ht="156.75" thickBot="1">
      <c r="A44" s="6" t="s">
        <v>31</v>
      </c>
      <c r="B44" s="42">
        <v>2</v>
      </c>
      <c r="C44" s="3">
        <v>2</v>
      </c>
      <c r="D44" s="36">
        <v>2</v>
      </c>
      <c r="E44" s="44">
        <f t="shared" si="6"/>
        <v>1</v>
      </c>
      <c r="F44" s="77" t="s">
        <v>135</v>
      </c>
      <c r="G44" s="56">
        <v>2</v>
      </c>
      <c r="H44" s="15">
        <v>2</v>
      </c>
      <c r="I44" s="16">
        <f t="shared" si="0"/>
        <v>1</v>
      </c>
      <c r="J44" s="77" t="s">
        <v>135</v>
      </c>
    </row>
    <row r="45" spans="1:10" ht="181.5" thickBot="1">
      <c r="A45" s="6" t="s">
        <v>32</v>
      </c>
      <c r="B45" s="42">
        <v>2</v>
      </c>
      <c r="C45" s="3">
        <v>2</v>
      </c>
      <c r="D45" s="36">
        <v>2</v>
      </c>
      <c r="E45" s="44">
        <f t="shared" si="6"/>
        <v>1</v>
      </c>
      <c r="F45" s="58" t="s">
        <v>109</v>
      </c>
      <c r="G45" s="56">
        <v>2</v>
      </c>
      <c r="H45" s="15">
        <v>2</v>
      </c>
      <c r="I45" s="16">
        <f t="shared" si="0"/>
        <v>1</v>
      </c>
      <c r="J45" s="58" t="s">
        <v>108</v>
      </c>
    </row>
    <row r="46" spans="1:10" s="17" customFormat="1" ht="48" thickBot="1">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169.5" thickBot="1">
      <c r="A47" s="6" t="s">
        <v>33</v>
      </c>
      <c r="B47" s="42">
        <v>2</v>
      </c>
      <c r="C47" s="3">
        <v>2</v>
      </c>
      <c r="D47" s="36">
        <v>2</v>
      </c>
      <c r="E47" s="44">
        <f t="shared" ref="E47:E48" si="7">(D47/B47)</f>
        <v>1</v>
      </c>
      <c r="F47" s="58" t="s">
        <v>137</v>
      </c>
      <c r="G47" s="56">
        <v>2</v>
      </c>
      <c r="H47" s="15">
        <v>2</v>
      </c>
      <c r="I47" s="16">
        <f t="shared" si="0"/>
        <v>1</v>
      </c>
      <c r="J47" s="58" t="s">
        <v>138</v>
      </c>
    </row>
    <row r="48" spans="1:10" ht="157.5" thickBot="1">
      <c r="A48" s="6" t="s">
        <v>34</v>
      </c>
      <c r="B48" s="42">
        <v>2</v>
      </c>
      <c r="C48" s="3">
        <v>2</v>
      </c>
      <c r="D48" s="36">
        <v>2</v>
      </c>
      <c r="E48" s="44">
        <f t="shared" si="7"/>
        <v>1</v>
      </c>
      <c r="F48" s="58" t="s">
        <v>136</v>
      </c>
      <c r="G48" s="56">
        <v>2</v>
      </c>
      <c r="H48" s="15">
        <v>2</v>
      </c>
      <c r="I48" s="16">
        <f t="shared" ref="I48:I79" si="8">(H48/B48)</f>
        <v>1</v>
      </c>
      <c r="J48" s="58" t="s">
        <v>136</v>
      </c>
    </row>
    <row r="49" spans="1:10" s="17" customFormat="1" ht="32.25" thickBot="1">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97.5" thickBot="1">
      <c r="A50" s="6" t="s">
        <v>35</v>
      </c>
      <c r="B50" s="42">
        <v>2</v>
      </c>
      <c r="C50" s="3">
        <v>2</v>
      </c>
      <c r="D50" s="36">
        <v>2</v>
      </c>
      <c r="E50" s="44">
        <f t="shared" ref="E50:E51" si="9">(D50/B50)</f>
        <v>1</v>
      </c>
      <c r="F50" s="58" t="s">
        <v>111</v>
      </c>
      <c r="G50" s="56">
        <v>2</v>
      </c>
      <c r="H50" s="15">
        <v>2</v>
      </c>
      <c r="I50" s="16">
        <f t="shared" si="8"/>
        <v>1</v>
      </c>
      <c r="J50" s="58" t="s">
        <v>110</v>
      </c>
    </row>
    <row r="51" spans="1:10" ht="109.5" thickBot="1">
      <c r="A51" s="4" t="s">
        <v>36</v>
      </c>
      <c r="B51" s="42">
        <v>2</v>
      </c>
      <c r="C51" s="3">
        <v>2</v>
      </c>
      <c r="D51" s="36">
        <v>2</v>
      </c>
      <c r="E51" s="44">
        <f t="shared" si="9"/>
        <v>1</v>
      </c>
      <c r="F51" s="58" t="s">
        <v>112</v>
      </c>
      <c r="G51" s="56">
        <v>2</v>
      </c>
      <c r="H51" s="15">
        <v>2</v>
      </c>
      <c r="I51" s="16">
        <f t="shared" si="8"/>
        <v>1</v>
      </c>
      <c r="J51" s="58" t="s">
        <v>112</v>
      </c>
    </row>
    <row r="52" spans="1:10" s="17" customFormat="1" ht="48" thickBot="1">
      <c r="A52" s="23" t="s">
        <v>67</v>
      </c>
      <c r="B52" s="24">
        <f>SUM(B53:B54)</f>
        <v>4</v>
      </c>
      <c r="C52" s="24">
        <f>SUM(C53:C54)</f>
        <v>4</v>
      </c>
      <c r="D52" s="24">
        <f>SUM(D53:D54)</f>
        <v>4</v>
      </c>
      <c r="E52" s="25">
        <f>(D52/B52)</f>
        <v>1</v>
      </c>
      <c r="F52" s="24" t="str">
        <f>IF(E52&gt;=0.5,"Đạt","Không đạt")</f>
        <v>Đạt</v>
      </c>
      <c r="G52" s="24">
        <f>SUM(G53:G54)</f>
        <v>4</v>
      </c>
      <c r="H52" s="24">
        <f>SUM(H53:H54)</f>
        <v>4</v>
      </c>
      <c r="I52" s="26">
        <f t="shared" si="8"/>
        <v>1</v>
      </c>
      <c r="J52" s="48" t="str">
        <f>IF(I52&gt;=0.5,"Đạt","Không đạt")</f>
        <v>Đạt</v>
      </c>
    </row>
    <row r="53" spans="1:10" ht="179.25" customHeight="1" thickBot="1">
      <c r="A53" s="6" t="s">
        <v>37</v>
      </c>
      <c r="B53" s="42">
        <v>2</v>
      </c>
      <c r="C53" s="3">
        <v>2</v>
      </c>
      <c r="D53" s="36">
        <v>2</v>
      </c>
      <c r="E53" s="44">
        <f t="shared" ref="E53:E54" si="10">(D53/B53)</f>
        <v>1</v>
      </c>
      <c r="F53" s="51" t="s">
        <v>139</v>
      </c>
      <c r="G53" s="56">
        <v>2</v>
      </c>
      <c r="H53" s="15">
        <v>2</v>
      </c>
      <c r="I53" s="16">
        <f t="shared" si="8"/>
        <v>1</v>
      </c>
      <c r="J53" s="78" t="s">
        <v>140</v>
      </c>
    </row>
    <row r="54" spans="1:10" ht="169.5" thickBot="1">
      <c r="A54" s="6" t="s">
        <v>38</v>
      </c>
      <c r="B54" s="42">
        <v>2</v>
      </c>
      <c r="C54" s="3">
        <v>2</v>
      </c>
      <c r="D54" s="36">
        <v>2</v>
      </c>
      <c r="E54" s="44">
        <f t="shared" si="10"/>
        <v>1</v>
      </c>
      <c r="F54" s="59" t="s">
        <v>113</v>
      </c>
      <c r="G54" s="56">
        <v>2</v>
      </c>
      <c r="H54" s="15">
        <v>2</v>
      </c>
      <c r="I54" s="16">
        <f t="shared" si="8"/>
        <v>1</v>
      </c>
      <c r="J54" s="58" t="s">
        <v>114</v>
      </c>
    </row>
    <row r="55" spans="1:10" s="17" customFormat="1" ht="48" thickBot="1">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97.5" thickBot="1">
      <c r="A56" s="6" t="s">
        <v>39</v>
      </c>
      <c r="B56" s="42">
        <v>2</v>
      </c>
      <c r="C56" s="3">
        <v>2</v>
      </c>
      <c r="D56" s="36">
        <v>2</v>
      </c>
      <c r="E56" s="44">
        <f t="shared" ref="E56:E59" si="11">(D56/B56)</f>
        <v>1</v>
      </c>
      <c r="F56" s="58" t="s">
        <v>141</v>
      </c>
      <c r="G56" s="56">
        <v>2</v>
      </c>
      <c r="H56" s="15">
        <v>2</v>
      </c>
      <c r="I56" s="16">
        <f t="shared" si="8"/>
        <v>1</v>
      </c>
      <c r="J56" s="58" t="s">
        <v>141</v>
      </c>
    </row>
    <row r="57" spans="1:10" ht="109.5" thickBot="1">
      <c r="A57" s="6" t="s">
        <v>40</v>
      </c>
      <c r="B57" s="42">
        <v>2</v>
      </c>
      <c r="C57" s="3">
        <v>2</v>
      </c>
      <c r="D57" s="36">
        <v>2</v>
      </c>
      <c r="E57" s="44">
        <f t="shared" si="11"/>
        <v>1</v>
      </c>
      <c r="F57" s="58" t="s">
        <v>142</v>
      </c>
      <c r="G57" s="56">
        <v>2</v>
      </c>
      <c r="H57" s="15">
        <v>2</v>
      </c>
      <c r="I57" s="16">
        <f t="shared" si="8"/>
        <v>1</v>
      </c>
      <c r="J57" s="58" t="s">
        <v>142</v>
      </c>
    </row>
    <row r="58" spans="1:10" ht="97.5" thickBot="1">
      <c r="A58" s="6" t="s">
        <v>41</v>
      </c>
      <c r="B58" s="42">
        <v>2</v>
      </c>
      <c r="C58" s="3">
        <v>2</v>
      </c>
      <c r="D58" s="36">
        <v>2</v>
      </c>
      <c r="E58" s="44">
        <f t="shared" si="11"/>
        <v>1</v>
      </c>
      <c r="F58" s="58" t="s">
        <v>143</v>
      </c>
      <c r="G58" s="56">
        <v>2</v>
      </c>
      <c r="H58" s="15">
        <v>2</v>
      </c>
      <c r="I58" s="16">
        <f t="shared" si="8"/>
        <v>1</v>
      </c>
      <c r="J58" s="58" t="s">
        <v>143</v>
      </c>
    </row>
    <row r="59" spans="1:10" ht="61.5" thickBot="1">
      <c r="A59" s="6" t="s">
        <v>42</v>
      </c>
      <c r="B59" s="42">
        <v>2</v>
      </c>
      <c r="C59" s="3">
        <v>2</v>
      </c>
      <c r="D59" s="36">
        <v>2</v>
      </c>
      <c r="E59" s="44">
        <f t="shared" si="11"/>
        <v>1</v>
      </c>
      <c r="F59" s="51" t="s">
        <v>115</v>
      </c>
      <c r="G59" s="56">
        <v>2</v>
      </c>
      <c r="H59" s="15">
        <v>2</v>
      </c>
      <c r="I59" s="16">
        <f t="shared" si="8"/>
        <v>1</v>
      </c>
      <c r="J59" s="58" t="s">
        <v>115</v>
      </c>
    </row>
    <row r="60" spans="1:10" s="17" customFormat="1" ht="57.75" customHeight="1" thickBot="1">
      <c r="A60" s="23" t="s">
        <v>69</v>
      </c>
      <c r="B60" s="24">
        <f>SUM(B61:B62)</f>
        <v>4</v>
      </c>
      <c r="C60" s="24">
        <f>SUM(C61:C62)</f>
        <v>4</v>
      </c>
      <c r="D60" s="24">
        <f>SUM(D61:D62)</f>
        <v>4</v>
      </c>
      <c r="E60" s="25">
        <f>(D60/B60)</f>
        <v>1</v>
      </c>
      <c r="F60" s="24" t="str">
        <f>IF(E60&gt;=0.5,"Đạt","Không đạt")</f>
        <v>Đạt</v>
      </c>
      <c r="G60" s="24">
        <f>SUM(G61:G62)</f>
        <v>4</v>
      </c>
      <c r="H60" s="24">
        <f>SUM(H61:H62)</f>
        <v>4</v>
      </c>
      <c r="I60" s="26">
        <f t="shared" si="8"/>
        <v>1</v>
      </c>
      <c r="J60" s="24" t="str">
        <f>IF(I60&gt;=0.5,"Đạt","Không đạt")</f>
        <v>Đạt</v>
      </c>
    </row>
    <row r="61" spans="1:10" ht="72.75" thickBot="1">
      <c r="A61" s="6" t="s">
        <v>43</v>
      </c>
      <c r="B61" s="42">
        <v>2</v>
      </c>
      <c r="C61" s="14">
        <v>2</v>
      </c>
      <c r="D61" s="36">
        <v>2</v>
      </c>
      <c r="E61" s="44">
        <f t="shared" ref="E61:E62" si="12">(D61/B61)</f>
        <v>1</v>
      </c>
      <c r="F61" s="51" t="s">
        <v>116</v>
      </c>
      <c r="G61" s="56">
        <v>2</v>
      </c>
      <c r="H61" s="15">
        <v>2</v>
      </c>
      <c r="I61" s="16">
        <f t="shared" si="8"/>
        <v>1</v>
      </c>
      <c r="J61" s="51" t="s">
        <v>117</v>
      </c>
    </row>
    <row r="62" spans="1:10" ht="62.25" customHeight="1" thickBot="1">
      <c r="A62" s="6" t="s">
        <v>44</v>
      </c>
      <c r="B62" s="42">
        <v>2</v>
      </c>
      <c r="C62" s="14">
        <v>2</v>
      </c>
      <c r="D62" s="36">
        <v>2</v>
      </c>
      <c r="E62" s="44">
        <f t="shared" si="12"/>
        <v>1</v>
      </c>
      <c r="F62" s="51" t="s">
        <v>119</v>
      </c>
      <c r="G62" s="56">
        <v>2</v>
      </c>
      <c r="H62" s="15">
        <v>2</v>
      </c>
      <c r="I62" s="16">
        <f t="shared" si="8"/>
        <v>1</v>
      </c>
      <c r="J62" s="51" t="s">
        <v>118</v>
      </c>
    </row>
    <row r="63" spans="1:10" s="17" customFormat="1" ht="32.25" thickBot="1">
      <c r="A63" s="28" t="s">
        <v>64</v>
      </c>
      <c r="B63" s="24">
        <f>SUM(B64:B65)</f>
        <v>4</v>
      </c>
      <c r="C63" s="24">
        <f>SUM(C64:C65)</f>
        <v>4</v>
      </c>
      <c r="D63" s="24">
        <f>SUM(D64:D65)</f>
        <v>3</v>
      </c>
      <c r="E63" s="25">
        <f>(D63/B63)</f>
        <v>0.75</v>
      </c>
      <c r="F63" s="24" t="str">
        <f>IF(E63&gt;=0.5,"Đạt","Không đạt")</f>
        <v>Đạt</v>
      </c>
      <c r="G63" s="24">
        <f>SUM(G64:G65)</f>
        <v>3</v>
      </c>
      <c r="H63" s="24">
        <f>SUM(H64:H65)</f>
        <v>3</v>
      </c>
      <c r="I63" s="26">
        <f t="shared" si="8"/>
        <v>0.75</v>
      </c>
      <c r="J63" s="24" t="str">
        <f>IF(I63&gt;=0.5,"Đạt","Không đạt")</f>
        <v>Đạt</v>
      </c>
    </row>
    <row r="64" spans="1:10" ht="84.75" thickBot="1">
      <c r="A64" s="9" t="s">
        <v>45</v>
      </c>
      <c r="B64" s="42">
        <v>2</v>
      </c>
      <c r="C64" s="14">
        <v>2</v>
      </c>
      <c r="D64" s="36">
        <v>2</v>
      </c>
      <c r="E64" s="44">
        <f t="shared" ref="E64:E65" si="13">(D64/B64)</f>
        <v>1</v>
      </c>
      <c r="F64" s="51" t="s">
        <v>120</v>
      </c>
      <c r="G64" s="56">
        <v>2</v>
      </c>
      <c r="H64" s="15">
        <v>2</v>
      </c>
      <c r="I64" s="16">
        <f t="shared" si="8"/>
        <v>1</v>
      </c>
      <c r="J64" s="51" t="s">
        <v>120</v>
      </c>
    </row>
    <row r="65" spans="1:10" ht="108.75" thickBot="1">
      <c r="A65" s="9" t="s">
        <v>46</v>
      </c>
      <c r="B65" s="42">
        <v>2</v>
      </c>
      <c r="C65" s="14">
        <v>2</v>
      </c>
      <c r="D65" s="36">
        <v>1</v>
      </c>
      <c r="E65" s="44">
        <f t="shared" si="13"/>
        <v>0.5</v>
      </c>
      <c r="F65" s="51" t="s">
        <v>121</v>
      </c>
      <c r="G65" s="56">
        <v>1</v>
      </c>
      <c r="H65" s="15">
        <v>1</v>
      </c>
      <c r="I65" s="16">
        <f t="shared" si="8"/>
        <v>0.5</v>
      </c>
      <c r="J65" s="51" t="s">
        <v>121</v>
      </c>
    </row>
    <row r="66" spans="1:10" s="17" customFormat="1" ht="63.75" thickBot="1">
      <c r="A66" s="29" t="s">
        <v>47</v>
      </c>
      <c r="B66" s="21">
        <f>SUM(B67,B72,B75)</f>
        <v>16</v>
      </c>
      <c r="C66" s="21">
        <f>SUM(C67,C72,C75)</f>
        <v>16</v>
      </c>
      <c r="D66" s="21">
        <f>SUM(D67,D72,D75)</f>
        <v>14</v>
      </c>
      <c r="E66" s="22">
        <f>(D66/B66)</f>
        <v>0.875</v>
      </c>
      <c r="F66" s="40" t="str">
        <f>IF(E66&gt;=0.5,"Đạt","Không đạt")</f>
        <v>Đạt</v>
      </c>
      <c r="G66" s="21">
        <f>SUM(G67,G72,G75)</f>
        <v>14</v>
      </c>
      <c r="H66" s="21">
        <f>SUM(H67,H72,H75)</f>
        <v>14</v>
      </c>
      <c r="I66" s="22">
        <f t="shared" si="8"/>
        <v>0.875</v>
      </c>
      <c r="J66" s="40" t="str">
        <f>IF(I66&gt;=0.5,"Đạt","Không đạt")</f>
        <v>Đạt</v>
      </c>
    </row>
    <row r="67" spans="1:10" s="17" customFormat="1" ht="32.25" thickBot="1">
      <c r="A67" s="28" t="s">
        <v>48</v>
      </c>
      <c r="B67" s="24">
        <f>SUM(B68:B71)</f>
        <v>8</v>
      </c>
      <c r="C67" s="24">
        <f>SUM(C68:C71)</f>
        <v>8</v>
      </c>
      <c r="D67" s="24">
        <f>SUM(D68:D71)</f>
        <v>8</v>
      </c>
      <c r="E67" s="25">
        <f>(D67/B67)</f>
        <v>1</v>
      </c>
      <c r="F67" s="24" t="str">
        <f>IF(E67&gt;=0.5,"Đạt","Không đạt")</f>
        <v>Đạt</v>
      </c>
      <c r="G67" s="24">
        <f>SUM(G68:G71)</f>
        <v>8</v>
      </c>
      <c r="H67" s="24">
        <f>SUM(H68:H71)</f>
        <v>8</v>
      </c>
      <c r="I67" s="26">
        <f t="shared" si="8"/>
        <v>1</v>
      </c>
      <c r="J67" s="24" t="str">
        <f>IF(I67&gt;=0.5,"Đạt","Không đạt")</f>
        <v>Đạt</v>
      </c>
    </row>
    <row r="68" spans="1:10" ht="132.75" thickBot="1">
      <c r="A68" s="9" t="s">
        <v>49</v>
      </c>
      <c r="B68" s="42">
        <v>2</v>
      </c>
      <c r="C68" s="14">
        <v>2</v>
      </c>
      <c r="D68" s="36">
        <v>2</v>
      </c>
      <c r="E68" s="44">
        <f t="shared" ref="E68:E71" si="14">(D68/B68)</f>
        <v>1</v>
      </c>
      <c r="F68" s="51" t="s">
        <v>144</v>
      </c>
      <c r="G68" s="56">
        <v>2</v>
      </c>
      <c r="H68" s="15">
        <v>2</v>
      </c>
      <c r="I68" s="16">
        <f t="shared" si="8"/>
        <v>1</v>
      </c>
      <c r="J68" s="51" t="s">
        <v>144</v>
      </c>
    </row>
    <row r="69" spans="1:10" ht="84.75" thickBot="1">
      <c r="A69" s="9" t="s">
        <v>50</v>
      </c>
      <c r="B69" s="42">
        <v>2</v>
      </c>
      <c r="C69" s="14">
        <v>2</v>
      </c>
      <c r="D69" s="36">
        <v>2</v>
      </c>
      <c r="E69" s="44">
        <f t="shared" si="14"/>
        <v>1</v>
      </c>
      <c r="F69" s="51" t="s">
        <v>145</v>
      </c>
      <c r="G69" s="56">
        <v>2</v>
      </c>
      <c r="H69" s="15">
        <v>2</v>
      </c>
      <c r="I69" s="16">
        <f t="shared" si="8"/>
        <v>1</v>
      </c>
      <c r="J69" s="51" t="s">
        <v>145</v>
      </c>
    </row>
    <row r="70" spans="1:10" ht="199.5" customHeight="1" thickBot="1">
      <c r="A70" s="9" t="s">
        <v>51</v>
      </c>
      <c r="B70" s="42">
        <v>2</v>
      </c>
      <c r="C70" s="14">
        <v>2</v>
      </c>
      <c r="D70" s="36">
        <v>2</v>
      </c>
      <c r="E70" s="44">
        <f t="shared" si="14"/>
        <v>1</v>
      </c>
      <c r="F70" s="79" t="s">
        <v>123</v>
      </c>
      <c r="G70" s="56">
        <v>2</v>
      </c>
      <c r="H70" s="15">
        <v>2</v>
      </c>
      <c r="I70" s="16">
        <f t="shared" si="8"/>
        <v>1</v>
      </c>
      <c r="J70" s="80" t="s">
        <v>122</v>
      </c>
    </row>
    <row r="71" spans="1:10" ht="108.75" thickBot="1">
      <c r="A71" s="9" t="s">
        <v>52</v>
      </c>
      <c r="B71" s="42">
        <v>2</v>
      </c>
      <c r="C71" s="14">
        <v>2</v>
      </c>
      <c r="D71" s="36">
        <v>2</v>
      </c>
      <c r="E71" s="44">
        <f t="shared" si="14"/>
        <v>1</v>
      </c>
      <c r="F71" s="51" t="s">
        <v>130</v>
      </c>
      <c r="G71" s="56">
        <v>2</v>
      </c>
      <c r="H71" s="15">
        <v>2</v>
      </c>
      <c r="I71" s="16">
        <f t="shared" si="8"/>
        <v>1</v>
      </c>
      <c r="J71" s="51" t="s">
        <v>129</v>
      </c>
    </row>
    <row r="72" spans="1:10" s="17" customFormat="1" ht="48" thickBot="1">
      <c r="A72" s="28" t="s">
        <v>63</v>
      </c>
      <c r="B72" s="24">
        <f>SUM(B73:B74)</f>
        <v>4</v>
      </c>
      <c r="C72" s="24">
        <f>SUM(C73:C74)</f>
        <v>4</v>
      </c>
      <c r="D72" s="24">
        <f>SUM(D73:D74)</f>
        <v>4</v>
      </c>
      <c r="E72" s="25">
        <f>(D72/B72)</f>
        <v>1</v>
      </c>
      <c r="F72" s="24" t="str">
        <f>IF(E72&gt;=0.5,"Đạt","Không đạt")</f>
        <v>Đạt</v>
      </c>
      <c r="G72" s="24">
        <f>SUM(G73:G74)</f>
        <v>4</v>
      </c>
      <c r="H72" s="24">
        <f>SUM(H73:H74)</f>
        <v>4</v>
      </c>
      <c r="I72" s="26">
        <f t="shared" si="8"/>
        <v>1</v>
      </c>
      <c r="J72" s="24" t="str">
        <f>IF(I72&gt;=0.5,"Đạt","Không đạt")</f>
        <v>Đạt</v>
      </c>
    </row>
    <row r="73" spans="1:10" ht="84.75" thickBot="1">
      <c r="A73" s="9" t="s">
        <v>53</v>
      </c>
      <c r="B73" s="42">
        <v>2</v>
      </c>
      <c r="C73" s="14">
        <v>2</v>
      </c>
      <c r="D73" s="36">
        <v>2</v>
      </c>
      <c r="E73" s="44">
        <f t="shared" ref="E73:E74" si="15">(D73/B73)</f>
        <v>1</v>
      </c>
      <c r="F73" s="51" t="s">
        <v>90</v>
      </c>
      <c r="G73" s="56">
        <v>2</v>
      </c>
      <c r="H73" s="15">
        <v>2</v>
      </c>
      <c r="I73" s="16">
        <f t="shared" si="8"/>
        <v>1</v>
      </c>
      <c r="J73" s="51" t="s">
        <v>128</v>
      </c>
    </row>
    <row r="74" spans="1:10" ht="72.75" thickBot="1">
      <c r="A74" s="9" t="s">
        <v>54</v>
      </c>
      <c r="B74" s="42">
        <v>2</v>
      </c>
      <c r="C74" s="14">
        <v>2</v>
      </c>
      <c r="D74" s="36">
        <v>2</v>
      </c>
      <c r="E74" s="44">
        <f t="shared" si="15"/>
        <v>1</v>
      </c>
      <c r="F74" s="51" t="s">
        <v>124</v>
      </c>
      <c r="G74" s="56">
        <v>2</v>
      </c>
      <c r="H74" s="15">
        <v>2</v>
      </c>
      <c r="I74" s="16">
        <f t="shared" si="8"/>
        <v>1</v>
      </c>
      <c r="J74" s="51" t="s">
        <v>124</v>
      </c>
    </row>
    <row r="75" spans="1:10" s="17" customFormat="1" ht="32.25" thickBot="1">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48.75" thickBot="1">
      <c r="A76" s="9" t="s">
        <v>55</v>
      </c>
      <c r="B76" s="42">
        <v>2</v>
      </c>
      <c r="C76" s="14">
        <v>2</v>
      </c>
      <c r="D76" s="36">
        <v>2</v>
      </c>
      <c r="E76" s="44">
        <f t="shared" ref="E76:E77" si="16">(D76/B76)</f>
        <v>1</v>
      </c>
      <c r="F76" s="51" t="s">
        <v>125</v>
      </c>
      <c r="G76" s="56">
        <v>2</v>
      </c>
      <c r="H76" s="15">
        <v>2</v>
      </c>
      <c r="I76" s="16">
        <f t="shared" si="8"/>
        <v>1</v>
      </c>
      <c r="J76" s="51" t="s">
        <v>125</v>
      </c>
    </row>
    <row r="77" spans="1:10" ht="36.75" thickBot="1">
      <c r="A77" s="9" t="s">
        <v>56</v>
      </c>
      <c r="B77" s="42">
        <v>2</v>
      </c>
      <c r="C77" s="14">
        <v>2</v>
      </c>
      <c r="D77" s="36">
        <v>0</v>
      </c>
      <c r="E77" s="44">
        <f t="shared" si="16"/>
        <v>0</v>
      </c>
      <c r="F77" s="51" t="s">
        <v>126</v>
      </c>
      <c r="G77" s="56">
        <v>0</v>
      </c>
      <c r="H77" s="15">
        <v>0</v>
      </c>
      <c r="I77" s="16">
        <f t="shared" si="8"/>
        <v>0</v>
      </c>
      <c r="J77" s="51" t="s">
        <v>127</v>
      </c>
    </row>
    <row r="78" spans="1:10" ht="16.5" thickBot="1">
      <c r="A78" s="10" t="s">
        <v>57</v>
      </c>
      <c r="B78" s="41">
        <f>SUM(B16,B30,B66)</f>
        <v>87</v>
      </c>
      <c r="C78" s="5">
        <f>SUM(C16,C30,C66)</f>
        <v>88</v>
      </c>
      <c r="D78" s="12">
        <f>SUM(D16,D30,D66)</f>
        <v>78</v>
      </c>
      <c r="E78" s="54">
        <f>(D78/B78)</f>
        <v>0.89655172413793105</v>
      </c>
      <c r="F78" s="3"/>
      <c r="G78" s="55">
        <f>SUM(G16,G30,G66)</f>
        <v>78</v>
      </c>
      <c r="H78" s="12">
        <f>SUM(H16,H30,H66)</f>
        <v>78</v>
      </c>
      <c r="I78" s="54">
        <f t="shared" si="8"/>
        <v>0.89655172413793105</v>
      </c>
      <c r="J78" s="3"/>
    </row>
    <row r="79" spans="1:10" ht="16.5" thickBot="1">
      <c r="A79" s="10" t="s">
        <v>58</v>
      </c>
      <c r="B79" s="41">
        <v>100</v>
      </c>
      <c r="C79" s="5">
        <f>(C78*B79)/B78</f>
        <v>101.14942528735632</v>
      </c>
      <c r="D79" s="13">
        <f>(D78*B79)/B78</f>
        <v>89.65517241379311</v>
      </c>
      <c r="E79" s="54">
        <f>(D79/B79)</f>
        <v>0.89655172413793105</v>
      </c>
      <c r="F79" s="3"/>
      <c r="G79" s="57">
        <f>(G78/B78)*100</f>
        <v>89.65517241379311</v>
      </c>
      <c r="H79" s="13">
        <f>(H78*B79)/B78</f>
        <v>89.65517241379311</v>
      </c>
      <c r="I79" s="54">
        <f t="shared" si="8"/>
        <v>0.89655172413793105</v>
      </c>
      <c r="J79" s="3"/>
    </row>
    <row r="80" spans="1:10" ht="36" customHeight="1" thickBot="1">
      <c r="A80" s="10" t="s">
        <v>59</v>
      </c>
      <c r="B80" s="11"/>
      <c r="C80" s="11"/>
      <c r="D80" s="7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2"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73"/>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c r="A82" s="63" t="s">
        <v>74</v>
      </c>
      <c r="B82" s="64"/>
      <c r="C82" s="64"/>
      <c r="D82" s="64"/>
      <c r="E82" s="64"/>
      <c r="H82" s="65" t="s">
        <v>75</v>
      </c>
      <c r="I82" s="66"/>
      <c r="J82" s="66"/>
    </row>
    <row r="86" spans="1:10" ht="15.6" customHeight="1">
      <c r="A86" s="62" t="s">
        <v>86</v>
      </c>
      <c r="B86" s="62"/>
      <c r="C86" s="62"/>
      <c r="D86" s="62"/>
      <c r="I86" s="60" t="s">
        <v>84</v>
      </c>
      <c r="J86" s="61"/>
    </row>
    <row r="87" spans="1:10" ht="16.5">
      <c r="B87" s="30"/>
      <c r="C87" s="30"/>
      <c r="D87" s="37"/>
      <c r="E87" s="37"/>
    </row>
    <row r="88" spans="1:10" ht="16.5">
      <c r="B88" s="31"/>
      <c r="C88" s="31"/>
      <c r="D88" s="38"/>
      <c r="E88" s="38"/>
    </row>
    <row r="89" spans="1:10" ht="16.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ipl</cp:lastModifiedBy>
  <cp:lastPrinted>2018-04-25T12:35:40Z</cp:lastPrinted>
  <dcterms:created xsi:type="dcterms:W3CDTF">2018-04-22T04:07:39Z</dcterms:created>
  <dcterms:modified xsi:type="dcterms:W3CDTF">2018-05-19T11:23:53Z</dcterms:modified>
</cp:coreProperties>
</file>